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rakoroska01-my.sharepoint.com/personal/boris_skudnik_rra-koroska_si/Documents/Dokumenti/02_Osebno/Vesna/SP/Vrtec_/Obrazec Predračuna/"/>
    </mc:Choice>
  </mc:AlternateContent>
  <xr:revisionPtr revIDLastSave="3" documentId="8_{5429D7A0-E7BA-4530-93FD-47910D779022}" xr6:coauthVersionLast="36" xr6:coauthVersionMax="47" xr10:uidLastSave="{ABFD7A09-1DF1-4095-960D-0D600DC2F4B9}"/>
  <bookViews>
    <workbookView xWindow="-120" yWindow="-120" windowWidth="29040" windowHeight="15996" tabRatio="731" activeTab="2" xr2:uid="{00000000-000D-0000-FFFF-FFFF00000000}"/>
  </bookViews>
  <sheets>
    <sheet name="Ponudba" sheetId="114" r:id="rId1"/>
    <sheet name="Navodila za izpolnjevanje" sheetId="116" r:id="rId2"/>
    <sheet name="Mleko in mlečni izdelki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J46" i="117" l="1"/>
  <c r="L15" i="117" l="1"/>
  <c r="L16" i="117"/>
  <c r="L17" i="117"/>
  <c r="L18" i="117"/>
  <c r="L19" i="117"/>
  <c r="L20" i="117"/>
  <c r="L21" i="117"/>
  <c r="L22" i="117"/>
  <c r="L23" i="117"/>
  <c r="L24" i="117"/>
  <c r="L25" i="117"/>
  <c r="L26" i="117"/>
  <c r="L27" i="117"/>
  <c r="L28" i="117"/>
  <c r="L29" i="117"/>
  <c r="L30" i="117"/>
  <c r="L31" i="117"/>
  <c r="L32" i="117"/>
  <c r="L33" i="117"/>
  <c r="L34" i="117"/>
  <c r="L35" i="117"/>
  <c r="L36" i="117"/>
  <c r="L37" i="117"/>
  <c r="K15" i="117"/>
  <c r="K16" i="117"/>
  <c r="K17" i="117"/>
  <c r="K18" i="117"/>
  <c r="K19" i="117"/>
  <c r="K20" i="117"/>
  <c r="K21" i="117"/>
  <c r="K22" i="117"/>
  <c r="K23" i="117"/>
  <c r="K24" i="117"/>
  <c r="K25" i="117"/>
  <c r="K26" i="117"/>
  <c r="K27" i="117"/>
  <c r="K28" i="117"/>
  <c r="K29" i="117"/>
  <c r="K30" i="117"/>
  <c r="K31" i="117"/>
  <c r="K32" i="117"/>
  <c r="K33" i="117"/>
  <c r="K34" i="117"/>
  <c r="K35" i="117"/>
  <c r="K36" i="117"/>
  <c r="K37" i="117"/>
  <c r="J30" i="117"/>
  <c r="J31" i="117"/>
  <c r="J32" i="117"/>
  <c r="J33" i="117"/>
  <c r="J34" i="117"/>
  <c r="J35" i="117"/>
  <c r="J36" i="117"/>
  <c r="J37" i="117"/>
  <c r="J28" i="117"/>
  <c r="J29" i="117"/>
  <c r="J25" i="117"/>
  <c r="J23" i="117"/>
  <c r="J15" i="117"/>
  <c r="J4" i="117"/>
  <c r="J5" i="117"/>
  <c r="J6" i="117"/>
  <c r="J7" i="117"/>
  <c r="J8" i="117"/>
  <c r="J9" i="117"/>
  <c r="J10" i="117"/>
  <c r="J11" i="117"/>
  <c r="J12" i="117"/>
  <c r="J13" i="117"/>
  <c r="J14" i="117"/>
  <c r="M29" i="117" l="1"/>
  <c r="M15" i="117"/>
  <c r="M37" i="117"/>
  <c r="M34" i="117"/>
  <c r="M32" i="117"/>
  <c r="M25" i="117"/>
  <c r="M28" i="117"/>
  <c r="M23" i="117"/>
  <c r="M35" i="117"/>
  <c r="M3" i="117" l="1"/>
  <c r="M4" i="117"/>
  <c r="M5" i="117"/>
  <c r="M6" i="117"/>
  <c r="M7" i="117"/>
  <c r="M8" i="117"/>
  <c r="M9" i="117"/>
  <c r="M10" i="117"/>
  <c r="M11" i="117"/>
  <c r="M12" i="117"/>
  <c r="M13" i="117"/>
  <c r="M14" i="117"/>
  <c r="M16" i="117"/>
  <c r="M17" i="117"/>
  <c r="M18" i="117"/>
  <c r="M19" i="117"/>
  <c r="M20" i="117"/>
  <c r="M21" i="117"/>
  <c r="M22" i="117"/>
  <c r="M24" i="117"/>
  <c r="M26" i="117"/>
  <c r="M27" i="117"/>
  <c r="M30" i="117"/>
  <c r="M31" i="117"/>
  <c r="M33" i="117"/>
  <c r="M36" i="117"/>
  <c r="M38" i="117"/>
  <c r="M39" i="117"/>
  <c r="M40" i="117"/>
  <c r="M41" i="117"/>
  <c r="M42" i="117"/>
  <c r="M43" i="117"/>
  <c r="M44" i="117"/>
  <c r="M45" i="117"/>
  <c r="M46" i="117" l="1"/>
  <c r="K13" i="117"/>
  <c r="L13" i="117" s="1"/>
  <c r="J24" i="117"/>
  <c r="J20" i="117"/>
  <c r="K11" i="117"/>
  <c r="L11" i="117" s="1"/>
  <c r="J42" i="117"/>
  <c r="K42" i="117" s="1"/>
  <c r="L42" i="117" s="1"/>
  <c r="J41" i="117"/>
  <c r="K41" i="117" s="1"/>
  <c r="L41" i="117" s="1"/>
  <c r="J26" i="117"/>
  <c r="K8" i="117" l="1"/>
  <c r="L8" i="117" s="1"/>
  <c r="K9" i="117"/>
  <c r="L9" i="117" s="1"/>
  <c r="K5" i="117" l="1"/>
  <c r="L5" i="117" s="1"/>
  <c r="K6" i="117"/>
  <c r="L6" i="117" s="1"/>
  <c r="K7" i="117"/>
  <c r="L7" i="117" s="1"/>
  <c r="K10" i="117"/>
  <c r="L10" i="117" s="1"/>
  <c r="K12" i="117"/>
  <c r="L12" i="117" s="1"/>
  <c r="K14" i="117"/>
  <c r="L14" i="117" s="1"/>
  <c r="J16" i="117"/>
  <c r="J17" i="117"/>
  <c r="J18" i="117"/>
  <c r="J19" i="117"/>
  <c r="J21" i="117"/>
  <c r="J22" i="117"/>
  <c r="J27" i="117"/>
  <c r="J38" i="117"/>
  <c r="K38" i="117" s="1"/>
  <c r="L38" i="117" s="1"/>
  <c r="J39" i="117"/>
  <c r="K39" i="117" s="1"/>
  <c r="L39" i="117" s="1"/>
  <c r="J40" i="117"/>
  <c r="K40" i="117" s="1"/>
  <c r="L40" i="117" s="1"/>
  <c r="J43" i="117"/>
  <c r="K43" i="117" s="1"/>
  <c r="L43" i="117" s="1"/>
  <c r="J44" i="117"/>
  <c r="K44" i="117" s="1"/>
  <c r="L44" i="117" s="1"/>
  <c r="J45" i="117"/>
  <c r="K45" i="117" s="1"/>
  <c r="L45" i="117" s="1"/>
  <c r="J3" i="117"/>
  <c r="K3" i="117" s="1"/>
  <c r="L3" i="117" s="1"/>
  <c r="K4" i="117"/>
  <c r="L4" i="117" s="1"/>
  <c r="K46" i="117" l="1"/>
  <c r="L46" i="117" l="1"/>
</calcChain>
</file>

<file path=xl/sharedStrings.xml><?xml version="1.0" encoding="utf-8"?>
<sst xmlns="http://schemas.openxmlformats.org/spreadsheetml/2006/main" count="260" uniqueCount="143">
  <si>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</si>
  <si>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</si>
  <si>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</si>
  <si>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</si>
  <si>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</si>
  <si>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</si>
  <si>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</si>
  <si>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</si>
  <si>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</si>
  <si>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</si>
  <si>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</si>
  <si>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</si>
  <si>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</si>
  <si>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</si>
  <si>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</si>
  <si>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</si>
  <si>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</si>
  <si>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</si>
  <si>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</si>
  <si>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</si>
  <si>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</si>
  <si>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</si>
  <si>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</si>
  <si>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</si>
  <si>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</si>
  <si>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</si>
  <si>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</si>
  <si>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</si>
  <si>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</si>
  <si>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</si>
  <si>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</si>
  <si>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</si>
  <si>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</si>
  <si>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</si>
  <si>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</si>
  <si>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</si>
  <si>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</si>
  <si>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</si>
  <si>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</si>
  <si>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</si>
  <si>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</si>
  <si>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</si>
  <si>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</si>
  <si>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</si>
  <si>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</si>
  <si>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</si>
  <si>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250 g</t>
  </si>
  <si>
    <t>kom</t>
  </si>
  <si>
    <t>Jogurt, navadni, z najmanj 3,2 % m.m.</t>
  </si>
  <si>
    <t>150 g - 180 g</t>
  </si>
  <si>
    <t>Jogurt, navadni, z najmanj 3,2 % m.m., tekoči</t>
  </si>
  <si>
    <t>1 kg</t>
  </si>
  <si>
    <t>kg</t>
  </si>
  <si>
    <t>Jogurt, probiotični, navadni, z najmanj 3,2 % m.m.</t>
  </si>
  <si>
    <t>Jogurt, probiotični, navadni, z manj kot 1,6 % m.m., tekoči</t>
  </si>
  <si>
    <t>Jogurt, navadni, z več kot 3,5 % m.m.</t>
  </si>
  <si>
    <t>Jogurt, probiotični, sadni, z manj kot 1,6 % m.m.</t>
  </si>
  <si>
    <t>Maslo</t>
  </si>
  <si>
    <t>Maslo surovo, I. kvalitete</t>
  </si>
  <si>
    <t>Deserti</t>
  </si>
  <si>
    <t>Desert, različni okusi</t>
  </si>
  <si>
    <t>150 g - 160 g</t>
  </si>
  <si>
    <t>ml</t>
  </si>
  <si>
    <t>10 l</t>
  </si>
  <si>
    <t>l</t>
  </si>
  <si>
    <t>Mleko, pasterizirano, z najmanj 3,2 % m.m., nehomogenizirano</t>
  </si>
  <si>
    <t>Mleko, sterilizirano, z najmanj 3,5 % m.m.</t>
  </si>
  <si>
    <t>1 l</t>
  </si>
  <si>
    <t>Namazi</t>
  </si>
  <si>
    <t>Mlečni pudingi</t>
  </si>
  <si>
    <t>Puding, različni okusi</t>
  </si>
  <si>
    <t>125 g - 200 g</t>
  </si>
  <si>
    <t>Siri</t>
  </si>
  <si>
    <t>1 kg - 1,5 kg</t>
  </si>
  <si>
    <t>Sir, topljeni</t>
  </si>
  <si>
    <t>140 g - 200 g</t>
  </si>
  <si>
    <t>Skuta, polna</t>
  </si>
  <si>
    <t>Skuta, lahka</t>
  </si>
  <si>
    <t>Skuta, navadna, lahka, lonček</t>
  </si>
  <si>
    <t>Kisla smetana</t>
  </si>
  <si>
    <t>Smetana za kuhanje</t>
  </si>
  <si>
    <t>500 ml</t>
  </si>
  <si>
    <t>Smetana za stepanje</t>
  </si>
  <si>
    <t>Mleko, sterilizirano, z najmanj 3,5 % m.m. brez laktoze</t>
  </si>
  <si>
    <t xml:space="preserve">Sir, trdi ribani </t>
  </si>
  <si>
    <t xml:space="preserve">Mleko kislo </t>
  </si>
  <si>
    <t>40 g - 60 g</t>
  </si>
  <si>
    <t>SKUPAJ</t>
  </si>
  <si>
    <t>13</t>
  </si>
  <si>
    <t>14</t>
  </si>
  <si>
    <t xml:space="preserve">50 g </t>
  </si>
  <si>
    <t>Namaz, mlečni</t>
  </si>
  <si>
    <t>50 g</t>
  </si>
  <si>
    <t>Jogurt, probiotični, navadni, 1,3 % m.m., za diabetike</t>
  </si>
  <si>
    <t>180 g</t>
  </si>
  <si>
    <t>Mleko v prahu</t>
  </si>
  <si>
    <t>Sirni namaz s tuno</t>
  </si>
  <si>
    <t>450 g</t>
  </si>
  <si>
    <t>Sir kot npr. fetka, z 15,5 % m.m.</t>
  </si>
  <si>
    <t>150 g- 180 g</t>
  </si>
  <si>
    <t>Mleko</t>
  </si>
  <si>
    <t>Sir, poltrdi ribani</t>
  </si>
  <si>
    <t>Jogurt, brez laktoze, sadni</t>
  </si>
  <si>
    <t>Jogurti</t>
  </si>
  <si>
    <t xml:space="preserve">g </t>
  </si>
  <si>
    <t>Namaz, zeliščni</t>
  </si>
  <si>
    <t>Vrednost za okvirno količino brez davka (EUR)</t>
  </si>
  <si>
    <t>10 B (6 x 4)</t>
  </si>
  <si>
    <t>10 A (9 x 4)</t>
  </si>
  <si>
    <t>Skute</t>
  </si>
  <si>
    <t>Smetane</t>
  </si>
  <si>
    <t>Sir z najmanj  45 % m.m.</t>
  </si>
  <si>
    <t>100 g - 120 g</t>
  </si>
  <si>
    <t>150 g -  180 g</t>
  </si>
  <si>
    <t>Jogurt, navadni  z najmanj 1,2 % m.m.</t>
  </si>
  <si>
    <t xml:space="preserve">Skuta, sadna, lonček </t>
  </si>
  <si>
    <t>Smehe kakovosti</t>
  </si>
  <si>
    <t>Ponudnik vpiše znak kvalitete.</t>
  </si>
  <si>
    <t>11</t>
  </si>
  <si>
    <t>Sheme kakovosti</t>
  </si>
  <si>
    <t>12</t>
  </si>
  <si>
    <t>15</t>
  </si>
  <si>
    <r>
      <t xml:space="preserve">Jogurt, sadni s 2,3 </t>
    </r>
    <r>
      <rPr>
        <strike/>
        <sz val="11"/>
        <rFont val="Calibri Light"/>
        <family val="2"/>
        <charset val="238"/>
      </rPr>
      <t xml:space="preserve">- </t>
    </r>
    <r>
      <rPr>
        <sz val="11"/>
        <rFont val="Calibri Light"/>
        <family val="2"/>
        <charset val="238"/>
      </rPr>
      <t xml:space="preserve"> 3,5 % m.m.</t>
    </r>
  </si>
  <si>
    <t>VRTEC RAVNE NA KOROŠKEM</t>
  </si>
  <si>
    <t>Gozdarska pot 11A, 2390 Ravne na Koroškem</t>
  </si>
  <si>
    <t xml:space="preserve"> SI 37513192</t>
  </si>
  <si>
    <t>150g</t>
  </si>
  <si>
    <t>Sir z najmanj 45% m.m.</t>
  </si>
  <si>
    <t>2500g</t>
  </si>
  <si>
    <t>5kg</t>
  </si>
  <si>
    <t>Sir rezine</t>
  </si>
  <si>
    <t>1kg</t>
  </si>
  <si>
    <t>0,5kg</t>
  </si>
  <si>
    <t>400g</t>
  </si>
  <si>
    <t>Kiska smetana</t>
  </si>
  <si>
    <t>180g</t>
  </si>
  <si>
    <t>15 - 20g</t>
  </si>
  <si>
    <t>Sir, mozzarella</t>
  </si>
  <si>
    <t>Mleko in mlečni izdelki</t>
  </si>
  <si>
    <t>Enota mere 
količine</t>
  </si>
  <si>
    <t>Okvirna 
količina</t>
  </si>
  <si>
    <t>1</t>
  </si>
  <si>
    <t>Podkategorija 
živila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</si>
</sst>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strike/>
      <sz val="11"/>
      <name val="Calibri Light"/>
      <family val="2"/>
      <charset val="238"/>
    </font>
    <font>
      <b/>
      <sz val="11"/>
      <name val="Calibri Light"/>
      <family val="2"/>
      <charset val="238"/>
    </font>
    <font>
      <sz val="10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6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3" fillId="5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4" fontId="5" fillId="6" borderId="1" xfId="0" applyNumberFormat="1" applyFont="1" applyFill="1" applyBorder="1" applyAlignment="1">
      <alignment horizontal="right" vertical="center"/>
    </xf>
    <xf numFmtId="49" fontId="3" fillId="4" borderId="0" xfId="0" applyNumberFormat="1" applyFont="1" applyFill="1" applyAlignment="1">
      <alignment horizontal="left" vertical="center" wrapText="1"/>
    </xf>
    <xf numFmtId="0" fontId="3" fillId="4" borderId="0" xfId="0" applyFont="1" applyFill="1" applyAlignment="1">
      <alignment vertical="center"/>
    </xf>
    <xf numFmtId="4" fontId="5" fillId="6" borderId="4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/>
    </xf>
    <xf numFmtId="49" fontId="3" fillId="6" borderId="1" xfId="0" applyNumberFormat="1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view="pageBreakPreview" zoomScale="90" zoomScaleNormal="100" zoomScaleSheetLayoutView="90" workbookViewId="0">
      <selection activeCell="A2" sqref="A2"/>
    </sheetView>
  </sheetViews>
  <sheetFormatPr defaultRowHeight="14.4" x14ac:dyDescent="0.25"/>
  <cols>
    <col min="1" max="1" width="27" style="20" bestFit="1" customWidth="1"/>
    <col min="2" max="2" width="100.109375" style="21" customWidth="1"/>
    <col min="3" max="3" width="8.88671875" style="20"/>
    <col min="4" max="4" width="53" style="20" customWidth="1"/>
    <col min="5" max="8" width="8.88671875" style="20"/>
    <col min="9" max="9" width="42.33203125" style="20" customWidth="1"/>
    <col min="10" max="16384" width="8.88671875" style="20"/>
  </cols>
  <sheetData>
    <row r="1" spans="1:9" ht="15" customHeight="1" x14ac:dyDescent="0.25"/>
    <row r="2" spans="1:9" s="25" customFormat="1" ht="20.25" customHeight="1" x14ac:dyDescent="0.25">
      <c r="A2" s="22" t="s">
        <v>4</v>
      </c>
      <c r="B2" s="23"/>
      <c r="C2" s="24"/>
      <c r="D2" s="24"/>
      <c r="E2" s="24"/>
      <c r="F2" s="24"/>
      <c r="G2" s="24"/>
      <c r="H2" s="24"/>
      <c r="I2" s="24"/>
    </row>
    <row r="3" spans="1:9" s="25" customFormat="1" ht="20.25" customHeight="1" x14ac:dyDescent="0.25">
      <c r="A3" s="26"/>
      <c r="B3" s="21"/>
      <c r="C3" s="24"/>
      <c r="D3" s="24"/>
      <c r="E3" s="24"/>
      <c r="F3" s="24"/>
      <c r="G3" s="24"/>
      <c r="H3" s="24"/>
      <c r="I3" s="24"/>
    </row>
    <row r="4" spans="1:9" s="25" customFormat="1" ht="21" customHeight="1" x14ac:dyDescent="0.25">
      <c r="A4" s="16" t="s">
        <v>1</v>
      </c>
      <c r="B4" s="21"/>
      <c r="C4" s="24"/>
      <c r="D4" s="24"/>
      <c r="E4" s="24"/>
      <c r="F4" s="24"/>
      <c r="G4" s="24"/>
      <c r="H4" s="24"/>
      <c r="I4" s="24"/>
    </row>
    <row r="5" spans="1:9" s="25" customFormat="1" ht="20.25" customHeight="1" x14ac:dyDescent="0.25">
      <c r="A5" s="22" t="s">
        <v>5</v>
      </c>
      <c r="B5" s="27" t="s">
        <v>123</v>
      </c>
      <c r="C5" s="24"/>
      <c r="D5" s="24"/>
      <c r="E5" s="24"/>
      <c r="F5" s="24"/>
      <c r="G5" s="24"/>
      <c r="H5" s="24"/>
      <c r="I5" s="24"/>
    </row>
    <row r="6" spans="1:9" s="25" customFormat="1" ht="20.25" customHeight="1" x14ac:dyDescent="0.25">
      <c r="A6" s="22" t="s">
        <v>6</v>
      </c>
      <c r="B6" s="14" t="s">
        <v>124</v>
      </c>
      <c r="C6" s="24"/>
      <c r="D6" s="24"/>
      <c r="E6" s="24"/>
      <c r="F6" s="24"/>
      <c r="G6" s="24"/>
      <c r="H6" s="24"/>
      <c r="I6" s="24"/>
    </row>
    <row r="7" spans="1:9" s="25" customFormat="1" ht="20.25" customHeight="1" x14ac:dyDescent="0.25">
      <c r="A7" s="22" t="s">
        <v>16</v>
      </c>
      <c r="B7" s="28" t="s">
        <v>125</v>
      </c>
      <c r="C7" s="24"/>
      <c r="D7" s="24"/>
      <c r="E7" s="24"/>
      <c r="F7" s="24"/>
      <c r="G7" s="24"/>
      <c r="H7" s="24"/>
      <c r="I7" s="24"/>
    </row>
    <row r="8" spans="1:9" s="25" customFormat="1" ht="20.25" customHeight="1" x14ac:dyDescent="0.25">
      <c r="A8" s="24"/>
      <c r="B8" s="21"/>
      <c r="C8" s="24"/>
      <c r="D8" s="24"/>
      <c r="E8" s="24"/>
      <c r="F8" s="24"/>
      <c r="G8" s="24"/>
      <c r="H8" s="24"/>
      <c r="I8" s="24"/>
    </row>
    <row r="9" spans="1:9" s="25" customFormat="1" ht="21" customHeight="1" x14ac:dyDescent="0.25">
      <c r="A9" s="16" t="s">
        <v>0</v>
      </c>
      <c r="B9" s="29"/>
      <c r="C9" s="24"/>
      <c r="D9" s="30"/>
      <c r="E9" s="24"/>
      <c r="F9" s="24"/>
      <c r="G9" s="24"/>
      <c r="H9" s="24"/>
      <c r="I9" s="24"/>
    </row>
    <row r="10" spans="1:9" s="25" customFormat="1" ht="20.25" customHeight="1" x14ac:dyDescent="0.25">
      <c r="A10" s="31" t="s">
        <v>5</v>
      </c>
      <c r="B10" s="12"/>
      <c r="C10" s="24"/>
      <c r="D10" s="24"/>
      <c r="E10" s="24"/>
      <c r="F10" s="24"/>
      <c r="G10" s="24"/>
      <c r="H10" s="24"/>
      <c r="I10" s="24"/>
    </row>
    <row r="11" spans="1:9" s="25" customFormat="1" ht="20.25" customHeight="1" x14ac:dyDescent="0.25">
      <c r="A11" s="31" t="s">
        <v>6</v>
      </c>
      <c r="B11" s="12"/>
      <c r="C11" s="24"/>
      <c r="D11" s="24"/>
      <c r="E11" s="24"/>
      <c r="F11" s="24"/>
      <c r="G11" s="24"/>
      <c r="H11" s="24"/>
      <c r="I11" s="24"/>
    </row>
    <row r="12" spans="1:9" s="25" customFormat="1" ht="20.25" customHeight="1" x14ac:dyDescent="0.25">
      <c r="A12" s="31" t="s">
        <v>16</v>
      </c>
      <c r="B12" s="12"/>
      <c r="C12" s="24"/>
      <c r="D12" s="24"/>
      <c r="E12" s="24"/>
      <c r="F12" s="24"/>
      <c r="G12" s="24"/>
      <c r="H12" s="24"/>
      <c r="I12" s="24"/>
    </row>
    <row r="13" spans="1:9" s="25" customFormat="1" ht="20.25" customHeight="1" x14ac:dyDescent="0.25">
      <c r="A13" s="32" t="s">
        <v>14</v>
      </c>
      <c r="B13" s="12"/>
      <c r="C13" s="24"/>
      <c r="D13" s="24"/>
      <c r="E13" s="24"/>
      <c r="F13" s="24"/>
      <c r="G13" s="24"/>
      <c r="H13" s="24"/>
      <c r="I13" s="24"/>
    </row>
    <row r="14" spans="1:9" s="25" customFormat="1" ht="20.25" customHeight="1" x14ac:dyDescent="0.25">
      <c r="A14" s="32" t="s">
        <v>15</v>
      </c>
      <c r="B14" s="12"/>
      <c r="C14" s="24"/>
      <c r="D14" s="24"/>
      <c r="E14" s="24"/>
      <c r="F14" s="24"/>
      <c r="G14" s="24"/>
      <c r="H14" s="24"/>
      <c r="I14" s="24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view="pageBreakPreview" zoomScale="90" zoomScaleNormal="100" zoomScaleSheetLayoutView="90" workbookViewId="0">
      <selection sqref="A1:C1"/>
    </sheetView>
  </sheetViews>
  <sheetFormatPr defaultColWidth="9.109375" defaultRowHeight="14.4" x14ac:dyDescent="0.25"/>
  <cols>
    <col min="1" max="1" width="36.6640625" style="19" bestFit="1" customWidth="1"/>
    <col min="2" max="2" width="36.6640625" style="19" customWidth="1"/>
    <col min="3" max="3" width="52" style="17" bestFit="1" customWidth="1"/>
    <col min="4" max="4" width="57.88671875" style="17" bestFit="1" customWidth="1"/>
    <col min="5" max="5" width="6" style="18" bestFit="1" customWidth="1"/>
    <col min="6" max="6" width="20" style="18" bestFit="1" customWidth="1"/>
    <col min="7" max="7" width="23.109375" style="18" customWidth="1"/>
    <col min="8" max="8" width="14.88671875" style="17" customWidth="1"/>
    <col min="9" max="9" width="16" style="17" customWidth="1"/>
    <col min="10" max="10" width="13.44140625" style="17" customWidth="1"/>
    <col min="11" max="11" width="17.109375" style="17" customWidth="1"/>
    <col min="12" max="12" width="40.88671875" style="17" customWidth="1"/>
    <col min="13" max="13" width="19" style="17" bestFit="1" customWidth="1"/>
    <col min="14" max="14" width="31" style="17" bestFit="1" customWidth="1"/>
    <col min="15" max="15" width="36.33203125" style="17" customWidth="1"/>
    <col min="16" max="16384" width="9.109375" style="17"/>
  </cols>
  <sheetData>
    <row r="1" spans="1:10" ht="21" x14ac:dyDescent="0.25">
      <c r="A1" s="59" t="s">
        <v>3</v>
      </c>
      <c r="B1" s="60"/>
      <c r="C1" s="61"/>
      <c r="D1" s="16"/>
      <c r="E1" s="16"/>
      <c r="F1" s="16"/>
      <c r="G1" s="16"/>
      <c r="H1" s="16"/>
      <c r="I1" s="16"/>
    </row>
    <row r="2" spans="1:10" ht="33.6" customHeight="1" x14ac:dyDescent="0.25">
      <c r="A2" s="62" t="s">
        <v>38</v>
      </c>
      <c r="B2" s="63"/>
      <c r="C2" s="64"/>
      <c r="D2" s="16"/>
      <c r="E2" s="16"/>
      <c r="F2" s="16"/>
      <c r="G2" s="16"/>
      <c r="H2" s="16"/>
      <c r="I2" s="16"/>
    </row>
    <row r="3" spans="1:10" x14ac:dyDescent="0.25">
      <c r="A3" s="33"/>
      <c r="B3" s="34"/>
      <c r="C3" s="35"/>
    </row>
    <row r="4" spans="1:10" ht="18.600000000000001" thickBot="1" x14ac:dyDescent="0.3">
      <c r="A4" s="5" t="s">
        <v>19</v>
      </c>
      <c r="B4" s="5" t="s">
        <v>20</v>
      </c>
      <c r="C4" s="6" t="s">
        <v>21</v>
      </c>
    </row>
    <row r="5" spans="1:10" ht="46.8" x14ac:dyDescent="0.25">
      <c r="A5" s="7">
        <v>1</v>
      </c>
      <c r="B5" s="8" t="s">
        <v>39</v>
      </c>
      <c r="C5" s="13" t="s">
        <v>41</v>
      </c>
      <c r="D5" s="16"/>
      <c r="E5" s="16"/>
      <c r="F5" s="16"/>
      <c r="G5" s="16"/>
      <c r="H5" s="16"/>
      <c r="I5" s="16"/>
    </row>
    <row r="6" spans="1:10" ht="23.4" x14ac:dyDescent="0.25">
      <c r="A6" s="9">
        <v>2</v>
      </c>
      <c r="B6" s="10" t="s">
        <v>2</v>
      </c>
      <c r="C6" s="14" t="s">
        <v>32</v>
      </c>
      <c r="D6" s="16"/>
      <c r="E6" s="16"/>
      <c r="F6" s="16"/>
      <c r="G6" s="16"/>
      <c r="H6" s="16"/>
      <c r="I6" s="16"/>
    </row>
    <row r="7" spans="1:10" ht="28.8" x14ac:dyDescent="0.25">
      <c r="A7" s="9">
        <v>3</v>
      </c>
      <c r="B7" s="10" t="s">
        <v>42</v>
      </c>
      <c r="C7" s="14" t="s">
        <v>33</v>
      </c>
      <c r="D7" s="16"/>
      <c r="E7" s="16"/>
      <c r="F7" s="16"/>
      <c r="G7" s="16"/>
      <c r="H7" s="16"/>
      <c r="I7" s="16"/>
    </row>
    <row r="8" spans="1:10" ht="23.4" x14ac:dyDescent="0.25">
      <c r="A8" s="9">
        <v>4</v>
      </c>
      <c r="B8" s="10" t="s">
        <v>7</v>
      </c>
      <c r="C8" s="14" t="s">
        <v>29</v>
      </c>
      <c r="D8" s="16"/>
      <c r="E8" s="16"/>
      <c r="F8" s="16"/>
      <c r="G8" s="16"/>
      <c r="H8" s="16"/>
      <c r="I8" s="16"/>
    </row>
    <row r="9" spans="1:10" ht="23.4" x14ac:dyDescent="0.25">
      <c r="A9" s="9">
        <v>5</v>
      </c>
      <c r="B9" s="10" t="s">
        <v>22</v>
      </c>
      <c r="C9" s="14" t="s">
        <v>34</v>
      </c>
      <c r="D9" s="16"/>
      <c r="E9" s="16"/>
      <c r="F9" s="16"/>
      <c r="G9" s="16"/>
      <c r="H9" s="16"/>
      <c r="I9" s="16"/>
    </row>
    <row r="10" spans="1:10" ht="57.6" x14ac:dyDescent="0.25">
      <c r="A10" s="11">
        <v>6</v>
      </c>
      <c r="B10" s="15" t="s">
        <v>8</v>
      </c>
      <c r="C10" s="12" t="s">
        <v>30</v>
      </c>
      <c r="E10" s="17"/>
      <c r="F10" s="17"/>
      <c r="G10" s="17"/>
    </row>
    <row r="11" spans="1:10" ht="28.8" x14ac:dyDescent="0.25">
      <c r="A11" s="11">
        <v>7</v>
      </c>
      <c r="B11" s="15" t="s">
        <v>17</v>
      </c>
      <c r="C11" s="12" t="s">
        <v>28</v>
      </c>
      <c r="E11" s="17"/>
      <c r="F11" s="17"/>
      <c r="G11" s="17"/>
    </row>
    <row r="12" spans="1:10" ht="28.8" x14ac:dyDescent="0.25">
      <c r="A12" s="11">
        <v>8</v>
      </c>
      <c r="B12" s="15" t="s">
        <v>9</v>
      </c>
      <c r="C12" s="12" t="s">
        <v>35</v>
      </c>
      <c r="E12" s="17"/>
      <c r="F12" s="17"/>
      <c r="G12" s="17"/>
    </row>
    <row r="13" spans="1:10" ht="23.4" x14ac:dyDescent="0.25">
      <c r="A13" s="11">
        <v>9</v>
      </c>
      <c r="B13" s="15" t="s">
        <v>10</v>
      </c>
      <c r="C13" s="12" t="s">
        <v>36</v>
      </c>
      <c r="E13" s="17"/>
      <c r="F13" s="17"/>
      <c r="G13" s="17"/>
    </row>
    <row r="14" spans="1:10" ht="28.8" x14ac:dyDescent="0.25">
      <c r="A14" s="11">
        <v>10</v>
      </c>
      <c r="B14" s="15" t="s">
        <v>11</v>
      </c>
      <c r="C14" s="12" t="s">
        <v>37</v>
      </c>
      <c r="D14" s="19"/>
      <c r="E14" s="19"/>
      <c r="F14" s="19"/>
      <c r="G14" s="19"/>
      <c r="H14" s="19"/>
      <c r="I14" s="19"/>
      <c r="J14" s="19"/>
    </row>
    <row r="15" spans="1:10" ht="23.4" x14ac:dyDescent="0.25">
      <c r="A15" s="11">
        <v>11</v>
      </c>
      <c r="B15" s="15" t="s">
        <v>116</v>
      </c>
      <c r="C15" s="12" t="s">
        <v>117</v>
      </c>
      <c r="D15" s="19"/>
      <c r="E15" s="19"/>
      <c r="F15" s="19"/>
      <c r="G15" s="19"/>
      <c r="H15" s="19"/>
      <c r="I15" s="19"/>
      <c r="J15" s="19"/>
    </row>
    <row r="16" spans="1:10" ht="23.4" x14ac:dyDescent="0.25">
      <c r="A16" s="11">
        <v>12</v>
      </c>
      <c r="B16" s="15" t="s">
        <v>12</v>
      </c>
      <c r="C16" s="12" t="s">
        <v>23</v>
      </c>
      <c r="E16" s="17"/>
      <c r="F16" s="17"/>
      <c r="G16" s="17"/>
    </row>
    <row r="17" spans="1:3" s="17" customFormat="1" ht="31.2" x14ac:dyDescent="0.25">
      <c r="A17" s="11">
        <v>13</v>
      </c>
      <c r="B17" s="15" t="s">
        <v>43</v>
      </c>
      <c r="C17" s="12" t="s">
        <v>31</v>
      </c>
    </row>
    <row r="18" spans="1:3" s="17" customFormat="1" ht="23.4" x14ac:dyDescent="0.25">
      <c r="A18" s="11">
        <v>14</v>
      </c>
      <c r="B18" s="15" t="s">
        <v>24</v>
      </c>
      <c r="C18" s="12" t="s">
        <v>27</v>
      </c>
    </row>
    <row r="19" spans="1:3" s="17" customFormat="1" ht="23.4" x14ac:dyDescent="0.25">
      <c r="A19" s="11">
        <v>15</v>
      </c>
      <c r="B19" s="15" t="s">
        <v>25</v>
      </c>
      <c r="C19" s="12" t="s">
        <v>26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0"/>
  <sheetViews>
    <sheetView tabSelected="1" view="pageBreakPreview" zoomScale="90" zoomScaleNormal="90" zoomScaleSheetLayoutView="90" workbookViewId="0"/>
  </sheetViews>
  <sheetFormatPr defaultColWidth="9" defaultRowHeight="14.4" x14ac:dyDescent="0.25"/>
  <cols>
    <col min="1" max="1" width="25" style="19" customWidth="1"/>
    <col min="2" max="2" width="14.6640625" style="17" bestFit="1" customWidth="1"/>
    <col min="3" max="3" width="55.88671875" style="17" bestFit="1" customWidth="1"/>
    <col min="4" max="4" width="6" style="18" bestFit="1" customWidth="1"/>
    <col min="5" max="5" width="15.21875" style="18" bestFit="1" customWidth="1"/>
    <col min="6" max="6" width="8.6640625" style="18" bestFit="1" customWidth="1"/>
    <col min="7" max="7" width="12.109375" style="18" bestFit="1" customWidth="1"/>
    <col min="8" max="8" width="17" style="17" customWidth="1"/>
    <col min="9" max="9" width="14.5546875" style="17" customWidth="1"/>
    <col min="10" max="10" width="16" style="17" customWidth="1"/>
    <col min="11" max="11" width="13.109375" style="17" customWidth="1"/>
    <col min="12" max="12" width="17" style="17" customWidth="1"/>
    <col min="13" max="14" width="16.33203125" style="17" customWidth="1"/>
    <col min="15" max="15" width="40.5546875" style="17" customWidth="1"/>
    <col min="16" max="16" width="19" style="17" bestFit="1" customWidth="1"/>
    <col min="17" max="17" width="28.44140625" style="17" customWidth="1"/>
    <col min="18" max="18" width="22.5546875" style="17" customWidth="1"/>
    <col min="19" max="19" width="9" style="17" customWidth="1"/>
    <col min="20" max="16384" width="9" style="17"/>
  </cols>
  <sheetData>
    <row r="1" spans="1:18" s="3" customFormat="1" ht="58.8" customHeight="1" x14ac:dyDescent="0.25">
      <c r="A1" s="1" t="s">
        <v>13</v>
      </c>
      <c r="B1" s="1" t="s">
        <v>142</v>
      </c>
      <c r="C1" s="2" t="s">
        <v>40</v>
      </c>
      <c r="D1" s="2" t="s">
        <v>2</v>
      </c>
      <c r="E1" s="1" t="s">
        <v>44</v>
      </c>
      <c r="F1" s="1" t="s">
        <v>140</v>
      </c>
      <c r="G1" s="1" t="s">
        <v>139</v>
      </c>
      <c r="H1" s="4" t="s">
        <v>8</v>
      </c>
      <c r="I1" s="4" t="s">
        <v>17</v>
      </c>
      <c r="J1" s="4" t="s">
        <v>9</v>
      </c>
      <c r="K1" s="4" t="s">
        <v>10</v>
      </c>
      <c r="L1" s="4" t="s">
        <v>11</v>
      </c>
      <c r="M1" s="4" t="s">
        <v>106</v>
      </c>
      <c r="N1" s="4" t="s">
        <v>119</v>
      </c>
      <c r="O1" s="4" t="s">
        <v>12</v>
      </c>
      <c r="P1" s="4" t="s">
        <v>43</v>
      </c>
      <c r="Q1" s="4" t="s">
        <v>24</v>
      </c>
      <c r="R1" s="4" t="s">
        <v>25</v>
      </c>
    </row>
    <row r="2" spans="1:18" s="3" customFormat="1" ht="18.75" customHeight="1" x14ac:dyDescent="0.25">
      <c r="A2" s="36">
        <v>1</v>
      </c>
      <c r="B2" s="36" t="s">
        <v>141</v>
      </c>
      <c r="C2" s="36" t="s">
        <v>141</v>
      </c>
      <c r="D2" s="36">
        <v>2</v>
      </c>
      <c r="E2" s="36">
        <v>3</v>
      </c>
      <c r="F2" s="36">
        <v>4</v>
      </c>
      <c r="G2" s="36">
        <v>5</v>
      </c>
      <c r="H2" s="37">
        <v>6</v>
      </c>
      <c r="I2" s="37">
        <v>7</v>
      </c>
      <c r="J2" s="37">
        <v>8</v>
      </c>
      <c r="K2" s="37" t="s">
        <v>18</v>
      </c>
      <c r="L2" s="37" t="s">
        <v>108</v>
      </c>
      <c r="M2" s="37" t="s">
        <v>107</v>
      </c>
      <c r="N2" s="37" t="s">
        <v>118</v>
      </c>
      <c r="O2" s="38" t="s">
        <v>120</v>
      </c>
      <c r="P2" s="38" t="s">
        <v>88</v>
      </c>
      <c r="Q2" s="38" t="s">
        <v>89</v>
      </c>
      <c r="R2" s="38" t="s">
        <v>121</v>
      </c>
    </row>
    <row r="3" spans="1:18" x14ac:dyDescent="0.25">
      <c r="A3" s="39" t="s">
        <v>138</v>
      </c>
      <c r="B3" s="40" t="s">
        <v>103</v>
      </c>
      <c r="C3" s="40" t="s">
        <v>48</v>
      </c>
      <c r="D3" s="41" t="s">
        <v>45</v>
      </c>
      <c r="E3" s="42" t="s">
        <v>49</v>
      </c>
      <c r="F3" s="42">
        <v>100</v>
      </c>
      <c r="G3" s="43" t="s">
        <v>47</v>
      </c>
      <c r="H3" s="44"/>
      <c r="I3" s="45">
        <v>9.5</v>
      </c>
      <c r="J3" s="44">
        <f t="shared" ref="J3:J45" si="0">H3*I3/100</f>
        <v>0</v>
      </c>
      <c r="K3" s="44">
        <f t="shared" ref="K3:K45" si="1">H3+J3</f>
        <v>0</v>
      </c>
      <c r="L3" s="46">
        <f t="shared" ref="L3:L45" si="2">K3*F3</f>
        <v>0</v>
      </c>
      <c r="M3" s="46">
        <f t="shared" ref="M3:M45" si="3">H3*F3</f>
        <v>0</v>
      </c>
      <c r="N3" s="46"/>
      <c r="O3" s="12"/>
      <c r="P3" s="56"/>
      <c r="Q3" s="57"/>
      <c r="R3" s="57"/>
    </row>
    <row r="4" spans="1:18" x14ac:dyDescent="0.25">
      <c r="A4" s="40"/>
      <c r="B4" s="40"/>
      <c r="C4" s="40" t="s">
        <v>50</v>
      </c>
      <c r="D4" s="41" t="s">
        <v>45</v>
      </c>
      <c r="E4" s="42" t="s">
        <v>46</v>
      </c>
      <c r="F4" s="42">
        <v>300</v>
      </c>
      <c r="G4" s="43" t="s">
        <v>47</v>
      </c>
      <c r="H4" s="44"/>
      <c r="I4" s="45">
        <v>9.5</v>
      </c>
      <c r="J4" s="44">
        <f t="shared" si="0"/>
        <v>0</v>
      </c>
      <c r="K4" s="44">
        <f t="shared" si="1"/>
        <v>0</v>
      </c>
      <c r="L4" s="46">
        <f t="shared" si="2"/>
        <v>0</v>
      </c>
      <c r="M4" s="46">
        <f t="shared" si="3"/>
        <v>0</v>
      </c>
      <c r="N4" s="46"/>
      <c r="O4" s="12"/>
      <c r="P4" s="56"/>
      <c r="Q4" s="57"/>
      <c r="R4" s="57"/>
    </row>
    <row r="5" spans="1:18" x14ac:dyDescent="0.25">
      <c r="A5" s="40"/>
      <c r="B5" s="40"/>
      <c r="C5" s="40" t="s">
        <v>50</v>
      </c>
      <c r="D5" s="41" t="s">
        <v>45</v>
      </c>
      <c r="E5" s="42" t="s">
        <v>51</v>
      </c>
      <c r="F5" s="42">
        <v>453</v>
      </c>
      <c r="G5" s="43" t="s">
        <v>47</v>
      </c>
      <c r="H5" s="44"/>
      <c r="I5" s="45">
        <v>9.5</v>
      </c>
      <c r="J5" s="44">
        <f t="shared" si="0"/>
        <v>0</v>
      </c>
      <c r="K5" s="44">
        <f t="shared" si="1"/>
        <v>0</v>
      </c>
      <c r="L5" s="46">
        <f t="shared" si="2"/>
        <v>0</v>
      </c>
      <c r="M5" s="46">
        <f t="shared" si="3"/>
        <v>0</v>
      </c>
      <c r="N5" s="46"/>
      <c r="O5" s="12"/>
      <c r="P5" s="56"/>
      <c r="Q5" s="57"/>
      <c r="R5" s="57"/>
    </row>
    <row r="6" spans="1:18" x14ac:dyDescent="0.25">
      <c r="A6" s="40"/>
      <c r="B6" s="40"/>
      <c r="C6" s="40" t="s">
        <v>53</v>
      </c>
      <c r="D6" s="41" t="s">
        <v>45</v>
      </c>
      <c r="E6" s="42" t="s">
        <v>49</v>
      </c>
      <c r="F6" s="42">
        <v>300</v>
      </c>
      <c r="G6" s="43" t="s">
        <v>47</v>
      </c>
      <c r="H6" s="44"/>
      <c r="I6" s="45">
        <v>9.5</v>
      </c>
      <c r="J6" s="44">
        <f t="shared" si="0"/>
        <v>0</v>
      </c>
      <c r="K6" s="44">
        <f t="shared" si="1"/>
        <v>0</v>
      </c>
      <c r="L6" s="46">
        <f t="shared" si="2"/>
        <v>0</v>
      </c>
      <c r="M6" s="46">
        <f t="shared" si="3"/>
        <v>0</v>
      </c>
      <c r="N6" s="46"/>
      <c r="O6" s="12"/>
      <c r="P6" s="56"/>
      <c r="Q6" s="57"/>
      <c r="R6" s="57"/>
    </row>
    <row r="7" spans="1:18" x14ac:dyDescent="0.25">
      <c r="A7" s="40"/>
      <c r="B7" s="40"/>
      <c r="C7" s="40" t="s">
        <v>54</v>
      </c>
      <c r="D7" s="41" t="s">
        <v>45</v>
      </c>
      <c r="E7" s="42" t="s">
        <v>46</v>
      </c>
      <c r="F7" s="42">
        <v>150</v>
      </c>
      <c r="G7" s="43" t="s">
        <v>47</v>
      </c>
      <c r="H7" s="44"/>
      <c r="I7" s="45">
        <v>9.5</v>
      </c>
      <c r="J7" s="44">
        <f t="shared" si="0"/>
        <v>0</v>
      </c>
      <c r="K7" s="44">
        <f t="shared" si="1"/>
        <v>0</v>
      </c>
      <c r="L7" s="46">
        <f t="shared" si="2"/>
        <v>0</v>
      </c>
      <c r="M7" s="46">
        <f t="shared" si="3"/>
        <v>0</v>
      </c>
      <c r="N7" s="46"/>
      <c r="O7" s="12"/>
      <c r="P7" s="56"/>
      <c r="Q7" s="57"/>
      <c r="R7" s="57"/>
    </row>
    <row r="8" spans="1:18" x14ac:dyDescent="0.25">
      <c r="A8" s="40"/>
      <c r="B8" s="40"/>
      <c r="C8" s="40" t="s">
        <v>55</v>
      </c>
      <c r="D8" s="41" t="s">
        <v>45</v>
      </c>
      <c r="E8" s="42" t="s">
        <v>49</v>
      </c>
      <c r="F8" s="42">
        <v>100</v>
      </c>
      <c r="G8" s="43" t="s">
        <v>47</v>
      </c>
      <c r="H8" s="44"/>
      <c r="I8" s="45">
        <v>9.5</v>
      </c>
      <c r="J8" s="44">
        <f t="shared" si="0"/>
        <v>0</v>
      </c>
      <c r="K8" s="44">
        <f t="shared" si="1"/>
        <v>0</v>
      </c>
      <c r="L8" s="46">
        <f t="shared" si="2"/>
        <v>0</v>
      </c>
      <c r="M8" s="46">
        <f t="shared" si="3"/>
        <v>0</v>
      </c>
      <c r="N8" s="46"/>
      <c r="O8" s="12"/>
      <c r="P8" s="56"/>
      <c r="Q8" s="57"/>
      <c r="R8" s="57"/>
    </row>
    <row r="9" spans="1:18" x14ac:dyDescent="0.25">
      <c r="A9" s="40"/>
      <c r="B9" s="40"/>
      <c r="C9" s="40" t="s">
        <v>122</v>
      </c>
      <c r="D9" s="41" t="s">
        <v>45</v>
      </c>
      <c r="E9" s="42" t="s">
        <v>49</v>
      </c>
      <c r="F9" s="42">
        <v>143</v>
      </c>
      <c r="G9" s="43" t="s">
        <v>47</v>
      </c>
      <c r="H9" s="44"/>
      <c r="I9" s="45">
        <v>9.5</v>
      </c>
      <c r="J9" s="44">
        <f t="shared" si="0"/>
        <v>0</v>
      </c>
      <c r="K9" s="44">
        <f t="shared" si="1"/>
        <v>0</v>
      </c>
      <c r="L9" s="46">
        <f t="shared" si="2"/>
        <v>0</v>
      </c>
      <c r="M9" s="46">
        <f t="shared" si="3"/>
        <v>0</v>
      </c>
      <c r="N9" s="46"/>
      <c r="O9" s="12"/>
      <c r="P9" s="56"/>
      <c r="Q9" s="57"/>
      <c r="R9" s="57"/>
    </row>
    <row r="10" spans="1:18" x14ac:dyDescent="0.25">
      <c r="A10" s="40"/>
      <c r="B10" s="40"/>
      <c r="C10" s="40" t="s">
        <v>114</v>
      </c>
      <c r="D10" s="41" t="s">
        <v>45</v>
      </c>
      <c r="E10" s="42" t="s">
        <v>99</v>
      </c>
      <c r="F10" s="42">
        <v>65</v>
      </c>
      <c r="G10" s="43" t="s">
        <v>47</v>
      </c>
      <c r="H10" s="44"/>
      <c r="I10" s="45">
        <v>9.5</v>
      </c>
      <c r="J10" s="44">
        <f t="shared" si="0"/>
        <v>0</v>
      </c>
      <c r="K10" s="44">
        <f t="shared" si="1"/>
        <v>0</v>
      </c>
      <c r="L10" s="46">
        <f t="shared" si="2"/>
        <v>0</v>
      </c>
      <c r="M10" s="46">
        <f t="shared" si="3"/>
        <v>0</v>
      </c>
      <c r="N10" s="46"/>
      <c r="O10" s="12"/>
      <c r="P10" s="56"/>
      <c r="Q10" s="57"/>
      <c r="R10" s="57"/>
    </row>
    <row r="11" spans="1:18" x14ac:dyDescent="0.25">
      <c r="A11" s="40"/>
      <c r="B11" s="40"/>
      <c r="C11" s="47" t="s">
        <v>93</v>
      </c>
      <c r="D11" s="41" t="s">
        <v>104</v>
      </c>
      <c r="E11" s="42" t="s">
        <v>94</v>
      </c>
      <c r="F11" s="42">
        <v>30</v>
      </c>
      <c r="G11" s="43" t="s">
        <v>47</v>
      </c>
      <c r="H11" s="44"/>
      <c r="I11" s="45">
        <v>9.5</v>
      </c>
      <c r="J11" s="44">
        <f t="shared" si="0"/>
        <v>0</v>
      </c>
      <c r="K11" s="44">
        <f t="shared" si="1"/>
        <v>0</v>
      </c>
      <c r="L11" s="46">
        <f t="shared" si="2"/>
        <v>0</v>
      </c>
      <c r="M11" s="46">
        <f t="shared" si="3"/>
        <v>0</v>
      </c>
      <c r="N11" s="46"/>
      <c r="O11" s="12"/>
      <c r="P11" s="56"/>
      <c r="Q11" s="57"/>
      <c r="R11" s="57"/>
    </row>
    <row r="12" spans="1:18" x14ac:dyDescent="0.25">
      <c r="A12" s="40"/>
      <c r="B12" s="40"/>
      <c r="C12" s="40" t="s">
        <v>56</v>
      </c>
      <c r="D12" s="41" t="s">
        <v>45</v>
      </c>
      <c r="E12" s="42" t="s">
        <v>46</v>
      </c>
      <c r="F12" s="42">
        <v>283</v>
      </c>
      <c r="G12" s="43" t="s">
        <v>47</v>
      </c>
      <c r="H12" s="44"/>
      <c r="I12" s="45">
        <v>9.5</v>
      </c>
      <c r="J12" s="44">
        <f t="shared" si="0"/>
        <v>0</v>
      </c>
      <c r="K12" s="44">
        <f t="shared" si="1"/>
        <v>0</v>
      </c>
      <c r="L12" s="46">
        <f t="shared" si="2"/>
        <v>0</v>
      </c>
      <c r="M12" s="46">
        <f t="shared" si="3"/>
        <v>0</v>
      </c>
      <c r="N12" s="46"/>
      <c r="O12" s="12"/>
      <c r="P12" s="56"/>
      <c r="Q12" s="57"/>
      <c r="R12" s="57"/>
    </row>
    <row r="13" spans="1:18" x14ac:dyDescent="0.25">
      <c r="A13" s="40"/>
      <c r="B13" s="40"/>
      <c r="C13" s="48" t="s">
        <v>102</v>
      </c>
      <c r="D13" s="41" t="s">
        <v>45</v>
      </c>
      <c r="E13" s="42" t="s">
        <v>94</v>
      </c>
      <c r="F13" s="42">
        <v>185</v>
      </c>
      <c r="G13" s="43" t="s">
        <v>47</v>
      </c>
      <c r="H13" s="44"/>
      <c r="I13" s="45">
        <v>9.5</v>
      </c>
      <c r="J13" s="44">
        <f t="shared" si="0"/>
        <v>0</v>
      </c>
      <c r="K13" s="44">
        <f t="shared" si="1"/>
        <v>0</v>
      </c>
      <c r="L13" s="46">
        <f t="shared" si="2"/>
        <v>0</v>
      </c>
      <c r="M13" s="46">
        <f t="shared" si="3"/>
        <v>0</v>
      </c>
      <c r="N13" s="46"/>
      <c r="O13" s="12"/>
      <c r="P13" s="56"/>
      <c r="Q13" s="57"/>
      <c r="R13" s="57"/>
    </row>
    <row r="14" spans="1:18" x14ac:dyDescent="0.25">
      <c r="A14" s="40"/>
      <c r="B14" s="40" t="s">
        <v>57</v>
      </c>
      <c r="C14" s="40" t="s">
        <v>58</v>
      </c>
      <c r="D14" s="41" t="s">
        <v>45</v>
      </c>
      <c r="E14" s="42" t="s">
        <v>46</v>
      </c>
      <c r="F14" s="42">
        <v>1205</v>
      </c>
      <c r="G14" s="43" t="s">
        <v>47</v>
      </c>
      <c r="H14" s="44"/>
      <c r="I14" s="45">
        <v>9.5</v>
      </c>
      <c r="J14" s="44">
        <f t="shared" si="0"/>
        <v>0</v>
      </c>
      <c r="K14" s="44">
        <f t="shared" si="1"/>
        <v>0</v>
      </c>
      <c r="L14" s="46">
        <f t="shared" si="2"/>
        <v>0</v>
      </c>
      <c r="M14" s="46">
        <f t="shared" si="3"/>
        <v>0</v>
      </c>
      <c r="N14" s="46"/>
      <c r="O14" s="12"/>
      <c r="P14" s="56"/>
      <c r="Q14" s="57"/>
      <c r="R14" s="57"/>
    </row>
    <row r="15" spans="1:18" x14ac:dyDescent="0.25">
      <c r="A15" s="40"/>
      <c r="B15" s="40"/>
      <c r="C15" s="40" t="s">
        <v>58</v>
      </c>
      <c r="D15" s="41" t="s">
        <v>45</v>
      </c>
      <c r="E15" s="42" t="s">
        <v>136</v>
      </c>
      <c r="F15" s="42">
        <v>2000</v>
      </c>
      <c r="G15" s="43" t="s">
        <v>47</v>
      </c>
      <c r="H15" s="44"/>
      <c r="I15" s="45">
        <v>9.5</v>
      </c>
      <c r="J15" s="44">
        <f t="shared" si="0"/>
        <v>0</v>
      </c>
      <c r="K15" s="44">
        <f t="shared" si="1"/>
        <v>0</v>
      </c>
      <c r="L15" s="46">
        <f t="shared" si="2"/>
        <v>0</v>
      </c>
      <c r="M15" s="46">
        <f t="shared" si="3"/>
        <v>0</v>
      </c>
      <c r="N15" s="46"/>
      <c r="O15" s="12"/>
      <c r="P15" s="56"/>
      <c r="Q15" s="57"/>
      <c r="R15" s="57"/>
    </row>
    <row r="16" spans="1:18" x14ac:dyDescent="0.25">
      <c r="A16" s="40"/>
      <c r="B16" s="40" t="s">
        <v>59</v>
      </c>
      <c r="C16" s="40" t="s">
        <v>60</v>
      </c>
      <c r="D16" s="41" t="s">
        <v>45</v>
      </c>
      <c r="E16" s="42" t="s">
        <v>61</v>
      </c>
      <c r="F16" s="42">
        <v>190</v>
      </c>
      <c r="G16" s="43" t="s">
        <v>47</v>
      </c>
      <c r="H16" s="44"/>
      <c r="I16" s="45">
        <v>9.5</v>
      </c>
      <c r="J16" s="44">
        <f t="shared" si="0"/>
        <v>0</v>
      </c>
      <c r="K16" s="44">
        <f t="shared" si="1"/>
        <v>0</v>
      </c>
      <c r="L16" s="46">
        <f t="shared" si="2"/>
        <v>0</v>
      </c>
      <c r="M16" s="46">
        <f t="shared" si="3"/>
        <v>0</v>
      </c>
      <c r="N16" s="46"/>
      <c r="O16" s="12"/>
      <c r="P16" s="56"/>
      <c r="Q16" s="57"/>
      <c r="R16" s="57"/>
    </row>
    <row r="17" spans="1:18" x14ac:dyDescent="0.25">
      <c r="A17" s="40"/>
      <c r="B17" s="40" t="s">
        <v>68</v>
      </c>
      <c r="C17" s="40" t="s">
        <v>91</v>
      </c>
      <c r="D17" s="41" t="s">
        <v>45</v>
      </c>
      <c r="E17" s="42" t="s">
        <v>90</v>
      </c>
      <c r="F17" s="42">
        <v>67</v>
      </c>
      <c r="G17" s="43" t="s">
        <v>47</v>
      </c>
      <c r="H17" s="44"/>
      <c r="I17" s="45">
        <v>9.5</v>
      </c>
      <c r="J17" s="44">
        <f t="shared" si="0"/>
        <v>0</v>
      </c>
      <c r="K17" s="44">
        <f t="shared" si="1"/>
        <v>0</v>
      </c>
      <c r="L17" s="46">
        <f t="shared" si="2"/>
        <v>0</v>
      </c>
      <c r="M17" s="46">
        <f t="shared" si="3"/>
        <v>0</v>
      </c>
      <c r="N17" s="46"/>
      <c r="O17" s="12"/>
      <c r="P17" s="56"/>
      <c r="Q17" s="57"/>
      <c r="R17" s="57"/>
    </row>
    <row r="18" spans="1:18" x14ac:dyDescent="0.25">
      <c r="A18" s="40"/>
      <c r="B18" s="40"/>
      <c r="C18" s="40" t="s">
        <v>91</v>
      </c>
      <c r="D18" s="41" t="s">
        <v>45</v>
      </c>
      <c r="E18" s="42" t="s">
        <v>126</v>
      </c>
      <c r="F18" s="42">
        <v>516</v>
      </c>
      <c r="G18" s="43" t="s">
        <v>52</v>
      </c>
      <c r="H18" s="44"/>
      <c r="I18" s="45">
        <v>9.5</v>
      </c>
      <c r="J18" s="44">
        <f t="shared" si="0"/>
        <v>0</v>
      </c>
      <c r="K18" s="44">
        <f t="shared" si="1"/>
        <v>0</v>
      </c>
      <c r="L18" s="46">
        <f t="shared" si="2"/>
        <v>0</v>
      </c>
      <c r="M18" s="46">
        <f t="shared" si="3"/>
        <v>0</v>
      </c>
      <c r="N18" s="46"/>
      <c r="O18" s="12"/>
      <c r="P18" s="56"/>
      <c r="Q18" s="57"/>
      <c r="R18" s="57"/>
    </row>
    <row r="19" spans="1:18" x14ac:dyDescent="0.25">
      <c r="A19" s="40"/>
      <c r="B19" s="40"/>
      <c r="C19" s="40" t="s">
        <v>105</v>
      </c>
      <c r="D19" s="41" t="s">
        <v>45</v>
      </c>
      <c r="E19" s="42" t="s">
        <v>126</v>
      </c>
      <c r="F19" s="42">
        <v>22</v>
      </c>
      <c r="G19" s="43" t="s">
        <v>47</v>
      </c>
      <c r="H19" s="44"/>
      <c r="I19" s="45">
        <v>9.5</v>
      </c>
      <c r="J19" s="44">
        <f t="shared" si="0"/>
        <v>0</v>
      </c>
      <c r="K19" s="44">
        <f t="shared" si="1"/>
        <v>0</v>
      </c>
      <c r="L19" s="46">
        <f t="shared" si="2"/>
        <v>0</v>
      </c>
      <c r="M19" s="46">
        <f t="shared" si="3"/>
        <v>0</v>
      </c>
      <c r="N19" s="46"/>
      <c r="O19" s="12"/>
      <c r="P19" s="56"/>
      <c r="Q19" s="57"/>
      <c r="R19" s="57"/>
    </row>
    <row r="20" spans="1:18" x14ac:dyDescent="0.25">
      <c r="A20" s="40"/>
      <c r="B20" s="40"/>
      <c r="C20" s="48" t="s">
        <v>96</v>
      </c>
      <c r="D20" s="41" t="s">
        <v>45</v>
      </c>
      <c r="E20" s="42" t="s">
        <v>92</v>
      </c>
      <c r="F20" s="42">
        <v>35</v>
      </c>
      <c r="G20" s="43" t="s">
        <v>47</v>
      </c>
      <c r="H20" s="44"/>
      <c r="I20" s="45">
        <v>9.5</v>
      </c>
      <c r="J20" s="44">
        <f t="shared" si="0"/>
        <v>0</v>
      </c>
      <c r="K20" s="44">
        <f t="shared" si="1"/>
        <v>0</v>
      </c>
      <c r="L20" s="46">
        <f t="shared" si="2"/>
        <v>0</v>
      </c>
      <c r="M20" s="46">
        <f t="shared" si="3"/>
        <v>0</v>
      </c>
      <c r="N20" s="46"/>
      <c r="O20" s="12"/>
      <c r="P20" s="56"/>
      <c r="Q20" s="57"/>
      <c r="R20" s="57"/>
    </row>
    <row r="21" spans="1:18" x14ac:dyDescent="0.25">
      <c r="A21" s="40"/>
      <c r="B21" s="40" t="s">
        <v>69</v>
      </c>
      <c r="C21" s="40" t="s">
        <v>70</v>
      </c>
      <c r="D21" s="41" t="s">
        <v>45</v>
      </c>
      <c r="E21" s="42" t="s">
        <v>71</v>
      </c>
      <c r="F21" s="42">
        <v>80</v>
      </c>
      <c r="G21" s="43" t="s">
        <v>47</v>
      </c>
      <c r="H21" s="44"/>
      <c r="I21" s="45">
        <v>9.5</v>
      </c>
      <c r="J21" s="44">
        <f t="shared" si="0"/>
        <v>0</v>
      </c>
      <c r="K21" s="44">
        <f t="shared" si="1"/>
        <v>0</v>
      </c>
      <c r="L21" s="46">
        <f t="shared" si="2"/>
        <v>0</v>
      </c>
      <c r="M21" s="46">
        <f t="shared" si="3"/>
        <v>0</v>
      </c>
      <c r="N21" s="46"/>
      <c r="O21" s="12"/>
      <c r="P21" s="56"/>
      <c r="Q21" s="57"/>
      <c r="R21" s="57"/>
    </row>
    <row r="22" spans="1:18" x14ac:dyDescent="0.25">
      <c r="A22" s="40"/>
      <c r="B22" s="40" t="s">
        <v>72</v>
      </c>
      <c r="C22" s="40" t="s">
        <v>111</v>
      </c>
      <c r="D22" s="41" t="s">
        <v>45</v>
      </c>
      <c r="E22" s="42" t="s">
        <v>73</v>
      </c>
      <c r="F22" s="42">
        <v>4</v>
      </c>
      <c r="G22" s="43" t="s">
        <v>52</v>
      </c>
      <c r="H22" s="44"/>
      <c r="I22" s="45">
        <v>9.5</v>
      </c>
      <c r="J22" s="44">
        <f t="shared" si="0"/>
        <v>0</v>
      </c>
      <c r="K22" s="44">
        <f t="shared" si="1"/>
        <v>0</v>
      </c>
      <c r="L22" s="46">
        <f t="shared" si="2"/>
        <v>0</v>
      </c>
      <c r="M22" s="46">
        <f t="shared" si="3"/>
        <v>0</v>
      </c>
      <c r="N22" s="46"/>
      <c r="O22" s="12"/>
      <c r="P22" s="56"/>
      <c r="Q22" s="57"/>
      <c r="R22" s="57"/>
    </row>
    <row r="23" spans="1:18" x14ac:dyDescent="0.25">
      <c r="A23" s="40"/>
      <c r="B23" s="40"/>
      <c r="C23" s="40" t="s">
        <v>127</v>
      </c>
      <c r="D23" s="41" t="s">
        <v>45</v>
      </c>
      <c r="E23" s="42" t="s">
        <v>128</v>
      </c>
      <c r="F23" s="42">
        <v>43</v>
      </c>
      <c r="G23" s="43" t="s">
        <v>52</v>
      </c>
      <c r="H23" s="44"/>
      <c r="I23" s="45">
        <v>9.5</v>
      </c>
      <c r="J23" s="44">
        <f t="shared" si="0"/>
        <v>0</v>
      </c>
      <c r="K23" s="44">
        <f t="shared" si="1"/>
        <v>0</v>
      </c>
      <c r="L23" s="46">
        <f t="shared" si="2"/>
        <v>0</v>
      </c>
      <c r="M23" s="46">
        <f t="shared" si="3"/>
        <v>0</v>
      </c>
      <c r="N23" s="46"/>
      <c r="O23" s="12"/>
      <c r="P23" s="56"/>
      <c r="Q23" s="57"/>
      <c r="R23" s="57"/>
    </row>
    <row r="24" spans="1:18" x14ac:dyDescent="0.25">
      <c r="A24" s="40"/>
      <c r="B24" s="40"/>
      <c r="C24" s="40" t="s">
        <v>84</v>
      </c>
      <c r="D24" s="41" t="s">
        <v>45</v>
      </c>
      <c r="E24" s="42" t="s">
        <v>86</v>
      </c>
      <c r="F24" s="42">
        <v>10</v>
      </c>
      <c r="G24" s="43" t="s">
        <v>52</v>
      </c>
      <c r="H24" s="44"/>
      <c r="I24" s="45">
        <v>9.5</v>
      </c>
      <c r="J24" s="44">
        <f t="shared" si="0"/>
        <v>0</v>
      </c>
      <c r="K24" s="44">
        <f t="shared" si="1"/>
        <v>0</v>
      </c>
      <c r="L24" s="46">
        <f t="shared" si="2"/>
        <v>0</v>
      </c>
      <c r="M24" s="46">
        <f t="shared" si="3"/>
        <v>0</v>
      </c>
      <c r="N24" s="46"/>
      <c r="O24" s="12"/>
      <c r="P24" s="56"/>
      <c r="Q24" s="57"/>
      <c r="R24" s="57"/>
    </row>
    <row r="25" spans="1:18" x14ac:dyDescent="0.25">
      <c r="A25" s="40"/>
      <c r="B25" s="40"/>
      <c r="C25" s="40" t="s">
        <v>130</v>
      </c>
      <c r="D25" s="41" t="s">
        <v>45</v>
      </c>
      <c r="E25" s="42" t="s">
        <v>131</v>
      </c>
      <c r="F25" s="42">
        <v>174</v>
      </c>
      <c r="G25" s="43" t="s">
        <v>52</v>
      </c>
      <c r="H25" s="44"/>
      <c r="I25" s="45">
        <v>9.5</v>
      </c>
      <c r="J25" s="44">
        <f t="shared" si="0"/>
        <v>0</v>
      </c>
      <c r="K25" s="44">
        <f t="shared" si="1"/>
        <v>0</v>
      </c>
      <c r="L25" s="46">
        <f t="shared" si="2"/>
        <v>0</v>
      </c>
      <c r="M25" s="46">
        <f t="shared" si="3"/>
        <v>0</v>
      </c>
      <c r="N25" s="46"/>
      <c r="O25" s="12"/>
      <c r="P25" s="56"/>
      <c r="Q25" s="57"/>
      <c r="R25" s="57"/>
    </row>
    <row r="26" spans="1:18" x14ac:dyDescent="0.25">
      <c r="A26" s="40"/>
      <c r="B26" s="40"/>
      <c r="C26" s="40" t="s">
        <v>98</v>
      </c>
      <c r="D26" s="41" t="s">
        <v>45</v>
      </c>
      <c r="E26" s="42" t="s">
        <v>97</v>
      </c>
      <c r="F26" s="42">
        <v>10</v>
      </c>
      <c r="G26" s="43" t="s">
        <v>52</v>
      </c>
      <c r="H26" s="44"/>
      <c r="I26" s="45">
        <v>9.5</v>
      </c>
      <c r="J26" s="44">
        <f t="shared" si="0"/>
        <v>0</v>
      </c>
      <c r="K26" s="44">
        <f t="shared" si="1"/>
        <v>0</v>
      </c>
      <c r="L26" s="46">
        <f t="shared" si="2"/>
        <v>0</v>
      </c>
      <c r="M26" s="46">
        <f t="shared" si="3"/>
        <v>0</v>
      </c>
      <c r="N26" s="46"/>
      <c r="O26" s="12"/>
      <c r="P26" s="56"/>
      <c r="Q26" s="57"/>
      <c r="R26" s="57"/>
    </row>
    <row r="27" spans="1:18" x14ac:dyDescent="0.25">
      <c r="A27" s="40"/>
      <c r="B27" s="40"/>
      <c r="C27" s="40" t="s">
        <v>101</v>
      </c>
      <c r="D27" s="41" t="s">
        <v>45</v>
      </c>
      <c r="E27" s="42" t="s">
        <v>51</v>
      </c>
      <c r="F27" s="42">
        <v>5</v>
      </c>
      <c r="G27" s="43" t="s">
        <v>52</v>
      </c>
      <c r="H27" s="44"/>
      <c r="I27" s="45">
        <v>9.5</v>
      </c>
      <c r="J27" s="44">
        <f t="shared" si="0"/>
        <v>0</v>
      </c>
      <c r="K27" s="44">
        <f t="shared" si="1"/>
        <v>0</v>
      </c>
      <c r="L27" s="46">
        <f t="shared" si="2"/>
        <v>0</v>
      </c>
      <c r="M27" s="46">
        <f t="shared" si="3"/>
        <v>0</v>
      </c>
      <c r="N27" s="46"/>
      <c r="O27" s="12"/>
      <c r="P27" s="56"/>
      <c r="Q27" s="57"/>
      <c r="R27" s="57"/>
    </row>
    <row r="28" spans="1:18" x14ac:dyDescent="0.25">
      <c r="A28" s="40"/>
      <c r="B28" s="40"/>
      <c r="C28" s="40" t="s">
        <v>101</v>
      </c>
      <c r="D28" s="41" t="s">
        <v>45</v>
      </c>
      <c r="E28" s="42" t="s">
        <v>129</v>
      </c>
      <c r="F28" s="42">
        <v>83</v>
      </c>
      <c r="G28" s="43" t="s">
        <v>52</v>
      </c>
      <c r="H28" s="44"/>
      <c r="I28" s="45">
        <v>9.5</v>
      </c>
      <c r="J28" s="44">
        <f t="shared" si="0"/>
        <v>0</v>
      </c>
      <c r="K28" s="44">
        <f t="shared" si="1"/>
        <v>0</v>
      </c>
      <c r="L28" s="46">
        <f t="shared" si="2"/>
        <v>0</v>
      </c>
      <c r="M28" s="46">
        <f t="shared" si="3"/>
        <v>0</v>
      </c>
      <c r="N28" s="46"/>
      <c r="O28" s="12"/>
      <c r="P28" s="56"/>
      <c r="Q28" s="57"/>
      <c r="R28" s="57"/>
    </row>
    <row r="29" spans="1:18" x14ac:dyDescent="0.25">
      <c r="A29" s="40"/>
      <c r="B29" s="40"/>
      <c r="C29" s="40" t="s">
        <v>137</v>
      </c>
      <c r="D29" s="41" t="s">
        <v>45</v>
      </c>
      <c r="E29" s="42" t="s">
        <v>131</v>
      </c>
      <c r="F29" s="42">
        <v>65</v>
      </c>
      <c r="G29" s="43" t="s">
        <v>52</v>
      </c>
      <c r="H29" s="44"/>
      <c r="I29" s="45">
        <v>9.5</v>
      </c>
      <c r="J29" s="44">
        <f t="shared" si="0"/>
        <v>0</v>
      </c>
      <c r="K29" s="44">
        <f t="shared" si="1"/>
        <v>0</v>
      </c>
      <c r="L29" s="46">
        <f t="shared" si="2"/>
        <v>0</v>
      </c>
      <c r="M29" s="46">
        <f t="shared" si="3"/>
        <v>0</v>
      </c>
      <c r="N29" s="46"/>
      <c r="O29" s="12"/>
      <c r="P29" s="56"/>
      <c r="Q29" s="57"/>
      <c r="R29" s="57"/>
    </row>
    <row r="30" spans="1:18" x14ac:dyDescent="0.25">
      <c r="A30" s="40"/>
      <c r="B30" s="40"/>
      <c r="C30" s="40" t="s">
        <v>74</v>
      </c>
      <c r="D30" s="41" t="s">
        <v>45</v>
      </c>
      <c r="E30" s="42" t="s">
        <v>75</v>
      </c>
      <c r="F30" s="42">
        <v>445</v>
      </c>
      <c r="G30" s="43" t="s">
        <v>47</v>
      </c>
      <c r="H30" s="44"/>
      <c r="I30" s="45">
        <v>9.5</v>
      </c>
      <c r="J30" s="44">
        <f t="shared" si="0"/>
        <v>0</v>
      </c>
      <c r="K30" s="44">
        <f t="shared" si="1"/>
        <v>0</v>
      </c>
      <c r="L30" s="46">
        <f t="shared" si="2"/>
        <v>0</v>
      </c>
      <c r="M30" s="46">
        <f t="shared" si="3"/>
        <v>0</v>
      </c>
      <c r="N30" s="46"/>
      <c r="O30" s="12"/>
      <c r="P30" s="56"/>
      <c r="Q30" s="57"/>
      <c r="R30" s="57"/>
    </row>
    <row r="31" spans="1:18" x14ac:dyDescent="0.25">
      <c r="A31" s="40"/>
      <c r="B31" s="40" t="s">
        <v>109</v>
      </c>
      <c r="C31" s="40" t="s">
        <v>76</v>
      </c>
      <c r="D31" s="41" t="s">
        <v>45</v>
      </c>
      <c r="E31" s="42" t="s">
        <v>132</v>
      </c>
      <c r="F31" s="42">
        <v>100</v>
      </c>
      <c r="G31" s="43" t="s">
        <v>52</v>
      </c>
      <c r="H31" s="44"/>
      <c r="I31" s="45">
        <v>9.5</v>
      </c>
      <c r="J31" s="44">
        <f t="shared" si="0"/>
        <v>0</v>
      </c>
      <c r="K31" s="44">
        <f t="shared" si="1"/>
        <v>0</v>
      </c>
      <c r="L31" s="46">
        <f t="shared" si="2"/>
        <v>0</v>
      </c>
      <c r="M31" s="46">
        <f t="shared" si="3"/>
        <v>0</v>
      </c>
      <c r="N31" s="46"/>
      <c r="O31" s="12"/>
      <c r="P31" s="56"/>
      <c r="Q31" s="57"/>
      <c r="R31" s="57"/>
    </row>
    <row r="32" spans="1:18" x14ac:dyDescent="0.25">
      <c r="A32" s="40"/>
      <c r="B32" s="40"/>
      <c r="C32" s="40" t="s">
        <v>76</v>
      </c>
      <c r="D32" s="41" t="s">
        <v>45</v>
      </c>
      <c r="E32" s="42" t="s">
        <v>129</v>
      </c>
      <c r="F32" s="42">
        <v>206</v>
      </c>
      <c r="G32" s="43" t="s">
        <v>52</v>
      </c>
      <c r="H32" s="44"/>
      <c r="I32" s="45">
        <v>9.5</v>
      </c>
      <c r="J32" s="44">
        <f t="shared" si="0"/>
        <v>0</v>
      </c>
      <c r="K32" s="44">
        <f t="shared" si="1"/>
        <v>0</v>
      </c>
      <c r="L32" s="46">
        <f t="shared" si="2"/>
        <v>0</v>
      </c>
      <c r="M32" s="46">
        <f t="shared" si="3"/>
        <v>0</v>
      </c>
      <c r="N32" s="46"/>
      <c r="O32" s="12"/>
      <c r="P32" s="56"/>
      <c r="Q32" s="57"/>
      <c r="R32" s="57"/>
    </row>
    <row r="33" spans="1:18" x14ac:dyDescent="0.25">
      <c r="A33" s="40"/>
      <c r="B33" s="40"/>
      <c r="C33" s="40" t="s">
        <v>77</v>
      </c>
      <c r="D33" s="41" t="s">
        <v>45</v>
      </c>
      <c r="E33" s="42" t="s">
        <v>132</v>
      </c>
      <c r="F33" s="42">
        <v>36</v>
      </c>
      <c r="G33" s="43" t="s">
        <v>52</v>
      </c>
      <c r="H33" s="44"/>
      <c r="I33" s="45">
        <v>9.5</v>
      </c>
      <c r="J33" s="44">
        <f t="shared" si="0"/>
        <v>0</v>
      </c>
      <c r="K33" s="44">
        <f t="shared" si="1"/>
        <v>0</v>
      </c>
      <c r="L33" s="46">
        <f t="shared" si="2"/>
        <v>0</v>
      </c>
      <c r="M33" s="46">
        <f t="shared" si="3"/>
        <v>0</v>
      </c>
      <c r="N33" s="46"/>
      <c r="O33" s="12"/>
      <c r="P33" s="56"/>
      <c r="Q33" s="57"/>
      <c r="R33" s="57"/>
    </row>
    <row r="34" spans="1:18" x14ac:dyDescent="0.25">
      <c r="A34" s="40"/>
      <c r="B34" s="40"/>
      <c r="C34" s="40" t="s">
        <v>77</v>
      </c>
      <c r="D34" s="41" t="s">
        <v>45</v>
      </c>
      <c r="E34" s="42" t="s">
        <v>129</v>
      </c>
      <c r="F34" s="42">
        <v>80</v>
      </c>
      <c r="G34" s="43" t="s">
        <v>52</v>
      </c>
      <c r="H34" s="44"/>
      <c r="I34" s="45">
        <v>9.5</v>
      </c>
      <c r="J34" s="44">
        <f t="shared" si="0"/>
        <v>0</v>
      </c>
      <c r="K34" s="44">
        <f t="shared" si="1"/>
        <v>0</v>
      </c>
      <c r="L34" s="46">
        <f t="shared" si="2"/>
        <v>0</v>
      </c>
      <c r="M34" s="46">
        <f t="shared" si="3"/>
        <v>0</v>
      </c>
      <c r="N34" s="46"/>
      <c r="O34" s="12"/>
      <c r="P34" s="56"/>
      <c r="Q34" s="57"/>
      <c r="R34" s="57"/>
    </row>
    <row r="35" spans="1:18" x14ac:dyDescent="0.25">
      <c r="A35" s="40"/>
      <c r="B35" s="40"/>
      <c r="C35" s="40" t="s">
        <v>115</v>
      </c>
      <c r="D35" s="41" t="s">
        <v>45</v>
      </c>
      <c r="E35" s="42" t="s">
        <v>112</v>
      </c>
      <c r="F35" s="42">
        <v>1675</v>
      </c>
      <c r="G35" s="43" t="s">
        <v>47</v>
      </c>
      <c r="H35" s="44"/>
      <c r="I35" s="45">
        <v>9.5</v>
      </c>
      <c r="J35" s="44">
        <f t="shared" si="0"/>
        <v>0</v>
      </c>
      <c r="K35" s="44">
        <f t="shared" si="1"/>
        <v>0</v>
      </c>
      <c r="L35" s="46">
        <f t="shared" si="2"/>
        <v>0</v>
      </c>
      <c r="M35" s="46">
        <f t="shared" si="3"/>
        <v>0</v>
      </c>
      <c r="N35" s="46"/>
      <c r="O35" s="12"/>
      <c r="P35" s="56"/>
      <c r="Q35" s="57"/>
      <c r="R35" s="57"/>
    </row>
    <row r="36" spans="1:18" x14ac:dyDescent="0.25">
      <c r="A36" s="40"/>
      <c r="B36" s="40"/>
      <c r="C36" s="40" t="s">
        <v>78</v>
      </c>
      <c r="D36" s="41" t="s">
        <v>45</v>
      </c>
      <c r="E36" s="42" t="s">
        <v>112</v>
      </c>
      <c r="F36" s="42">
        <v>55</v>
      </c>
      <c r="G36" s="43" t="s">
        <v>47</v>
      </c>
      <c r="H36" s="44"/>
      <c r="I36" s="45">
        <v>9.5</v>
      </c>
      <c r="J36" s="44">
        <f t="shared" si="0"/>
        <v>0</v>
      </c>
      <c r="K36" s="44">
        <f t="shared" si="1"/>
        <v>0</v>
      </c>
      <c r="L36" s="46">
        <f t="shared" si="2"/>
        <v>0</v>
      </c>
      <c r="M36" s="46">
        <f t="shared" si="3"/>
        <v>0</v>
      </c>
      <c r="N36" s="46"/>
      <c r="O36" s="12"/>
      <c r="P36" s="56"/>
      <c r="Q36" s="57"/>
      <c r="R36" s="57"/>
    </row>
    <row r="37" spans="1:18" x14ac:dyDescent="0.25">
      <c r="A37" s="40"/>
      <c r="B37" s="40"/>
      <c r="C37" s="40" t="s">
        <v>134</v>
      </c>
      <c r="D37" s="41" t="s">
        <v>45</v>
      </c>
      <c r="E37" s="42" t="s">
        <v>135</v>
      </c>
      <c r="F37" s="42">
        <v>1040</v>
      </c>
      <c r="G37" s="43" t="s">
        <v>47</v>
      </c>
      <c r="H37" s="44"/>
      <c r="I37" s="45">
        <v>9.5</v>
      </c>
      <c r="J37" s="44">
        <f t="shared" si="0"/>
        <v>0</v>
      </c>
      <c r="K37" s="44">
        <f t="shared" si="1"/>
        <v>0</v>
      </c>
      <c r="L37" s="46">
        <f t="shared" si="2"/>
        <v>0</v>
      </c>
      <c r="M37" s="46">
        <f t="shared" si="3"/>
        <v>0</v>
      </c>
      <c r="N37" s="46"/>
      <c r="O37" s="12"/>
      <c r="P37" s="56"/>
      <c r="Q37" s="57"/>
      <c r="R37" s="57"/>
    </row>
    <row r="38" spans="1:18" x14ac:dyDescent="0.25">
      <c r="A38" s="40"/>
      <c r="B38" s="40" t="s">
        <v>110</v>
      </c>
      <c r="C38" s="40" t="s">
        <v>79</v>
      </c>
      <c r="D38" s="41" t="s">
        <v>45</v>
      </c>
      <c r="E38" s="42" t="s">
        <v>133</v>
      </c>
      <c r="F38" s="42">
        <v>940</v>
      </c>
      <c r="G38" s="43" t="s">
        <v>47</v>
      </c>
      <c r="H38" s="44"/>
      <c r="I38" s="45">
        <v>9.5</v>
      </c>
      <c r="J38" s="44">
        <f t="shared" si="0"/>
        <v>0</v>
      </c>
      <c r="K38" s="44">
        <f t="shared" si="1"/>
        <v>0</v>
      </c>
      <c r="L38" s="46">
        <f t="shared" si="2"/>
        <v>0</v>
      </c>
      <c r="M38" s="46">
        <f t="shared" si="3"/>
        <v>0</v>
      </c>
      <c r="N38" s="46"/>
      <c r="O38" s="12"/>
      <c r="P38" s="56"/>
      <c r="Q38" s="57"/>
      <c r="R38" s="57"/>
    </row>
    <row r="39" spans="1:18" x14ac:dyDescent="0.25">
      <c r="A39" s="40"/>
      <c r="B39" s="40"/>
      <c r="C39" s="40" t="s">
        <v>80</v>
      </c>
      <c r="D39" s="41" t="s">
        <v>62</v>
      </c>
      <c r="E39" s="42" t="s">
        <v>81</v>
      </c>
      <c r="F39" s="42">
        <v>205</v>
      </c>
      <c r="G39" s="43" t="s">
        <v>64</v>
      </c>
      <c r="H39" s="44"/>
      <c r="I39" s="45">
        <v>9.5</v>
      </c>
      <c r="J39" s="44">
        <f t="shared" si="0"/>
        <v>0</v>
      </c>
      <c r="K39" s="44">
        <f t="shared" si="1"/>
        <v>0</v>
      </c>
      <c r="L39" s="46">
        <f t="shared" si="2"/>
        <v>0</v>
      </c>
      <c r="M39" s="46">
        <f t="shared" si="3"/>
        <v>0</v>
      </c>
      <c r="N39" s="49"/>
      <c r="O39" s="58"/>
      <c r="P39" s="56"/>
      <c r="Q39" s="57"/>
      <c r="R39" s="57"/>
    </row>
    <row r="40" spans="1:18" x14ac:dyDescent="0.25">
      <c r="A40" s="40"/>
      <c r="B40" s="40"/>
      <c r="C40" s="40" t="s">
        <v>82</v>
      </c>
      <c r="D40" s="41" t="s">
        <v>62</v>
      </c>
      <c r="E40" s="42" t="s">
        <v>67</v>
      </c>
      <c r="F40" s="42">
        <v>19</v>
      </c>
      <c r="G40" s="43" t="s">
        <v>64</v>
      </c>
      <c r="H40" s="44"/>
      <c r="I40" s="45">
        <v>9.5</v>
      </c>
      <c r="J40" s="44">
        <f t="shared" si="0"/>
        <v>0</v>
      </c>
      <c r="K40" s="44">
        <f t="shared" si="1"/>
        <v>0</v>
      </c>
      <c r="L40" s="46">
        <f t="shared" si="2"/>
        <v>0</v>
      </c>
      <c r="M40" s="46">
        <f t="shared" si="3"/>
        <v>0</v>
      </c>
      <c r="N40" s="49"/>
      <c r="O40" s="58"/>
      <c r="P40" s="56"/>
      <c r="Q40" s="57"/>
      <c r="R40" s="57"/>
    </row>
    <row r="41" spans="1:18" x14ac:dyDescent="0.25">
      <c r="A41" s="40"/>
      <c r="B41" s="40" t="s">
        <v>100</v>
      </c>
      <c r="C41" s="40" t="s">
        <v>65</v>
      </c>
      <c r="D41" s="41" t="s">
        <v>62</v>
      </c>
      <c r="E41" s="42" t="s">
        <v>63</v>
      </c>
      <c r="F41" s="42">
        <v>685</v>
      </c>
      <c r="G41" s="43" t="s">
        <v>64</v>
      </c>
      <c r="H41" s="44"/>
      <c r="I41" s="45">
        <v>9.5</v>
      </c>
      <c r="J41" s="44">
        <f t="shared" si="0"/>
        <v>0</v>
      </c>
      <c r="K41" s="44">
        <f t="shared" si="1"/>
        <v>0</v>
      </c>
      <c r="L41" s="46">
        <f t="shared" si="2"/>
        <v>0</v>
      </c>
      <c r="M41" s="46">
        <f t="shared" si="3"/>
        <v>0</v>
      </c>
      <c r="N41" s="46"/>
      <c r="O41" s="12"/>
      <c r="P41" s="56"/>
      <c r="Q41" s="57"/>
      <c r="R41" s="57"/>
    </row>
    <row r="42" spans="1:18" x14ac:dyDescent="0.25">
      <c r="A42" s="40"/>
      <c r="B42" s="40"/>
      <c r="C42" s="40" t="s">
        <v>66</v>
      </c>
      <c r="D42" s="41" t="s">
        <v>62</v>
      </c>
      <c r="E42" s="42" t="s">
        <v>67</v>
      </c>
      <c r="F42" s="42">
        <v>1580</v>
      </c>
      <c r="G42" s="43" t="s">
        <v>64</v>
      </c>
      <c r="H42" s="44"/>
      <c r="I42" s="45">
        <v>9.5</v>
      </c>
      <c r="J42" s="44">
        <f t="shared" si="0"/>
        <v>0</v>
      </c>
      <c r="K42" s="44">
        <f t="shared" si="1"/>
        <v>0</v>
      </c>
      <c r="L42" s="46">
        <f t="shared" si="2"/>
        <v>0</v>
      </c>
      <c r="M42" s="46">
        <f t="shared" si="3"/>
        <v>0</v>
      </c>
      <c r="N42" s="46"/>
      <c r="O42" s="12"/>
      <c r="P42" s="56"/>
      <c r="Q42" s="57"/>
      <c r="R42" s="57"/>
    </row>
    <row r="43" spans="1:18" x14ac:dyDescent="0.25">
      <c r="A43" s="40"/>
      <c r="B43" s="40"/>
      <c r="C43" s="40" t="s">
        <v>83</v>
      </c>
      <c r="D43" s="41" t="s">
        <v>62</v>
      </c>
      <c r="E43" s="42" t="s">
        <v>67</v>
      </c>
      <c r="F43" s="42">
        <v>216</v>
      </c>
      <c r="G43" s="43" t="s">
        <v>64</v>
      </c>
      <c r="H43" s="44"/>
      <c r="I43" s="45">
        <v>9.5</v>
      </c>
      <c r="J43" s="44">
        <f t="shared" si="0"/>
        <v>0</v>
      </c>
      <c r="K43" s="44">
        <f t="shared" si="1"/>
        <v>0</v>
      </c>
      <c r="L43" s="46">
        <f t="shared" si="2"/>
        <v>0</v>
      </c>
      <c r="M43" s="46">
        <f t="shared" si="3"/>
        <v>0</v>
      </c>
      <c r="N43" s="46"/>
      <c r="O43" s="12"/>
      <c r="P43" s="56"/>
      <c r="Q43" s="57"/>
      <c r="R43" s="57"/>
    </row>
    <row r="44" spans="1:18" x14ac:dyDescent="0.25">
      <c r="A44" s="40"/>
      <c r="B44" s="40"/>
      <c r="C44" s="40" t="s">
        <v>85</v>
      </c>
      <c r="D44" s="41" t="s">
        <v>45</v>
      </c>
      <c r="E44" s="42" t="s">
        <v>113</v>
      </c>
      <c r="F44" s="42">
        <v>266</v>
      </c>
      <c r="G44" s="43" t="s">
        <v>47</v>
      </c>
      <c r="H44" s="44"/>
      <c r="I44" s="45">
        <v>9.5</v>
      </c>
      <c r="J44" s="44">
        <f t="shared" si="0"/>
        <v>0</v>
      </c>
      <c r="K44" s="44">
        <f t="shared" si="1"/>
        <v>0</v>
      </c>
      <c r="L44" s="46">
        <f t="shared" si="2"/>
        <v>0</v>
      </c>
      <c r="M44" s="46">
        <f t="shared" si="3"/>
        <v>0</v>
      </c>
      <c r="N44" s="46"/>
      <c r="O44" s="12"/>
      <c r="P44" s="56"/>
      <c r="Q44" s="57"/>
      <c r="R44" s="57"/>
    </row>
    <row r="45" spans="1:18" x14ac:dyDescent="0.25">
      <c r="A45" s="40"/>
      <c r="B45" s="40"/>
      <c r="C45" s="48" t="s">
        <v>95</v>
      </c>
      <c r="D45" s="41" t="s">
        <v>45</v>
      </c>
      <c r="E45" s="42" t="s">
        <v>51</v>
      </c>
      <c r="F45" s="42">
        <v>5</v>
      </c>
      <c r="G45" s="43" t="s">
        <v>52</v>
      </c>
      <c r="H45" s="44"/>
      <c r="I45" s="45">
        <v>9.5</v>
      </c>
      <c r="J45" s="44">
        <f t="shared" si="0"/>
        <v>0</v>
      </c>
      <c r="K45" s="44">
        <f t="shared" si="1"/>
        <v>0</v>
      </c>
      <c r="L45" s="46">
        <f t="shared" si="2"/>
        <v>0</v>
      </c>
      <c r="M45" s="46">
        <f t="shared" si="3"/>
        <v>0</v>
      </c>
      <c r="N45" s="46"/>
      <c r="O45" s="12"/>
      <c r="P45" s="56"/>
      <c r="Q45" s="57"/>
      <c r="R45" s="57"/>
    </row>
    <row r="46" spans="1:18" x14ac:dyDescent="0.25">
      <c r="A46" s="50" t="s">
        <v>87</v>
      </c>
      <c r="B46" s="51"/>
      <c r="C46" s="51"/>
      <c r="D46" s="52"/>
      <c r="E46" s="52"/>
      <c r="F46" s="52"/>
      <c r="G46" s="52"/>
      <c r="H46" s="53"/>
      <c r="I46" s="54"/>
      <c r="J46" s="53">
        <f>SUM(J3:J45)</f>
        <v>0</v>
      </c>
      <c r="K46" s="53">
        <f>SUM(K3:K45)</f>
        <v>0</v>
      </c>
      <c r="L46" s="53">
        <f>SUM(L3:L45)</f>
        <v>0</v>
      </c>
      <c r="M46" s="53">
        <f>SUM(M3:M45)</f>
        <v>0</v>
      </c>
      <c r="N46" s="53"/>
      <c r="O46" s="51"/>
      <c r="P46" s="51"/>
      <c r="Q46" s="51"/>
      <c r="R46" s="51"/>
    </row>
    <row r="50" spans="3:3" x14ac:dyDescent="0.25">
      <c r="C50" s="55"/>
    </row>
  </sheetData>
  <pageMargins left="0.70866141732283472" right="0.70866141732283472" top="0.74803149606299213" bottom="0.74803149606299213" header="0.31496062992125984" footer="0.31496062992125984"/>
  <pageSetup paperSize="9" scale="73" fitToWidth="3" orientation="landscape" r:id="rId1"/>
  <colBreaks count="2" manualBreakCount="2">
    <brk id="7" max="1048575" man="1"/>
    <brk id="13" max="1048575" man="1"/>
  </colBreaks>
  <ignoredErrors>
    <ignoredError sqref="O2:R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Mleko in mlečni izdelki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Boris Skudnik</cp:lastModifiedBy>
  <cp:lastPrinted>2024-01-27T20:24:39Z</cp:lastPrinted>
  <dcterms:created xsi:type="dcterms:W3CDTF">2010-12-03T12:30:29Z</dcterms:created>
  <dcterms:modified xsi:type="dcterms:W3CDTF">2024-01-27T20:38:23Z</dcterms:modified>
</cp:coreProperties>
</file>